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'Кол-во'!$A$4:$M$11</definedName>
  </definedNames>
  <calcPr calcId="125725"/>
</workbook>
</file>

<file path=xl/calcChain.xml><?xml version="1.0" encoding="utf-8"?>
<calcChain xmlns="http://schemas.openxmlformats.org/spreadsheetml/2006/main">
  <c r="M6" i="1"/>
  <c r="M7"/>
  <c r="M8"/>
  <c r="M9"/>
  <c r="M10"/>
  <c r="M11" s="1"/>
  <c r="M5"/>
</calcChain>
</file>

<file path=xl/sharedStrings.xml><?xml version="1.0" encoding="utf-8"?>
<sst xmlns="http://schemas.openxmlformats.org/spreadsheetml/2006/main" count="75" uniqueCount="36">
  <si>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</si>
  <si>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</si>
  <si>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</si>
  <si>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</si>
  <si>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</si>
  <si>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</si>
  <si>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</si>
  <si>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</si>
  <si>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Липецкэнерго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</si>
  <si>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</si>
  <si>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</si>
  <si>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</si>
  <si>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</si>
  <si>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</si>
  <si>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</si>
  <si>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</si>
  <si>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</si>
  <si>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</si>
  <si>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</si>
  <si>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</si>
  <si>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Липецкая область, с.Подгорное, ПС "Правобережная"</t>
  </si>
  <si>
    <t>г. Тамбов, ул.Авиационная, д.149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</si>
  <si>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</si>
  <si>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206A</t>
  </si>
  <si>
    <t>Опоры типа СВ</t>
  </si>
  <si>
    <t>Стойка ж/б вибрированная СВ 95-3</t>
  </si>
  <si>
    <t>Стойка ж/б вибрированная СВ 110-2-2а</t>
  </si>
  <si>
    <t>Стойка ж/б вибрированная СВ 110-5</t>
  </si>
  <si>
    <t>ШТ</t>
  </si>
  <si>
    <t>Ж/д транспорт и Автотранспорт</t>
  </si>
  <si>
    <t>3Р</t>
  </si>
  <si>
    <t>206A_005</t>
  </si>
  <si>
    <t>206A_007</t>
  </si>
  <si>
    <t>206A_002</t>
  </si>
  <si>
    <t>В течение 10 календарных дней с момента подачи заявки от филиала, но не позднее 30.09.2017г.</t>
  </si>
  <si>
    <t>1. г. Кострома:
- Для автотранспорта - г. Кострома ул. Катушечная, 157.                                  
- Для ж/д транспорта - ст. Кострома - Новая Северной ж.д., код станции 305100,
2. г. Галич:
Для автотранспорта - г. Галич, ул. Энергетиков, д.9. 
Для ж/д транспорта - ст. Галич  Северной ж.д.,  код станции 306006.
3. г. Нея:
Для автотранспорта - г. Нея, ул. Энергетиков, д.11. 
Для ж/д транспорта - ст. Нея  Северной ж.д.,  код станции 306705.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</si>
</sst>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"/>
  <sheetViews>
    <sheetView tabSelected="1" zoomScale="90" zoomScaleNormal="90" workbookViewId="0">
      <pane ySplit="3" topLeftCell="A4" activePane="bottomLeft" state="frozen"/>
      <selection pane="bottomLeft" activeCell="C22" sqref="C22"/>
    </sheetView>
  </sheetViews>
  <sheetFormatPr defaultRowHeight="15"/>
  <cols>
    <col min="1" max="1" width="7.7109375" style="15" bestFit="1" customWidth="1"/>
    <col min="2" max="2" width="15" bestFit="1" customWidth="1"/>
    <col min="3" max="3" width="38.42578125" bestFit="1" customWidth="1"/>
    <col min="4" max="4" width="9.28515625" style="39" bestFit="1" customWidth="1"/>
    <col min="5" max="5" width="16.85546875" style="39" bestFit="1" customWidth="1"/>
    <col min="6" max="6" width="14.42578125" bestFit="1" customWidth="1"/>
    <col min="7" max="7" width="7.7109375" bestFit="1" customWidth="1"/>
    <col min="8" max="9" width="12.28515625" style="2" bestFit="1" customWidth="1"/>
    <col min="10" max="10" width="12.28515625" bestFit="1" customWidth="1"/>
    <col min="11" max="12" width="12.28515625" style="2" bestFit="1" customWidth="1"/>
    <col min="13" max="13" width="12.28515625" style="31" bestFit="1" customWidth="1"/>
    <col min="14" max="15" width="9.140625" style="6"/>
    <col min="16" max="16" width="28.5703125" style="6" bestFit="1" customWidth="1"/>
    <col min="17" max="26" width="9.140625" style="6"/>
  </cols>
  <sheetData>
    <row r="1" spans="1:26" s="2" customFormat="1">
      <c r="A1" s="15"/>
      <c r="B1" s="2" t="s">
        <v>23</v>
      </c>
      <c r="C1" s="15" t="s">
        <v>24</v>
      </c>
      <c r="D1" s="39"/>
      <c r="E1" s="39"/>
      <c r="M1" s="3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>
      <c r="A2" s="15"/>
      <c r="D2" s="39"/>
      <c r="E2" s="39"/>
      <c r="M2" s="3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>
      <c r="A3" s="15"/>
      <c r="D3" s="39"/>
      <c r="E3" s="39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>
      <c r="A4" s="18" t="s">
        <v>14</v>
      </c>
      <c r="B4" s="3" t="s">
        <v>0</v>
      </c>
      <c r="C4" s="3" t="s">
        <v>1</v>
      </c>
      <c r="D4" s="16" t="s">
        <v>16</v>
      </c>
      <c r="E4" s="16" t="s">
        <v>17</v>
      </c>
      <c r="F4" s="1" t="s">
        <v>3</v>
      </c>
      <c r="G4" s="3" t="s">
        <v>2</v>
      </c>
      <c r="H4" s="14" t="s">
        <v>12</v>
      </c>
      <c r="I4" s="14" t="s">
        <v>12</v>
      </c>
      <c r="J4" s="14" t="s">
        <v>12</v>
      </c>
      <c r="K4" s="14" t="s">
        <v>12</v>
      </c>
      <c r="L4" s="14" t="s">
        <v>12</v>
      </c>
      <c r="M4" s="14" t="s">
        <v>12</v>
      </c>
      <c r="N4" s="5"/>
      <c r="O4" s="5"/>
      <c r="P4" s="5"/>
      <c r="S4" s="8"/>
      <c r="T4" s="8"/>
      <c r="U4" s="8"/>
      <c r="V4" s="8"/>
      <c r="W4" s="8"/>
    </row>
    <row r="5" spans="1:26" s="15" customFormat="1">
      <c r="A5" s="18">
        <v>1</v>
      </c>
      <c r="B5" s="32">
        <v>2025793</v>
      </c>
      <c r="C5" s="4" t="s">
        <v>26</v>
      </c>
      <c r="D5" s="17" t="s">
        <v>30</v>
      </c>
      <c r="E5" s="17" t="s">
        <v>23</v>
      </c>
      <c r="F5" s="38" t="s">
        <v>31</v>
      </c>
      <c r="G5" s="17" t="s">
        <v>28</v>
      </c>
      <c r="H5" s="21"/>
      <c r="I5" s="21"/>
      <c r="J5" s="21"/>
      <c r="K5" s="21">
        <v>51</v>
      </c>
      <c r="L5" s="21"/>
      <c r="M5" s="25">
        <f t="shared" ref="M5:M10" si="0">H5+I5+J5+K5+L5</f>
        <v>51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5" customFormat="1">
      <c r="A6" s="18">
        <v>2</v>
      </c>
      <c r="B6" s="32">
        <v>2122932</v>
      </c>
      <c r="C6" s="4" t="s">
        <v>27</v>
      </c>
      <c r="D6" s="17">
        <v>1</v>
      </c>
      <c r="E6" s="17" t="s">
        <v>23</v>
      </c>
      <c r="F6" s="38" t="s">
        <v>32</v>
      </c>
      <c r="G6" s="17" t="s">
        <v>28</v>
      </c>
      <c r="H6" s="21"/>
      <c r="I6" s="21"/>
      <c r="J6" s="21"/>
      <c r="K6" s="21">
        <v>50</v>
      </c>
      <c r="L6" s="21"/>
      <c r="M6" s="25">
        <f t="shared" si="0"/>
        <v>50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5" customFormat="1">
      <c r="A7" s="18">
        <v>3</v>
      </c>
      <c r="B7" s="32">
        <v>2122932</v>
      </c>
      <c r="C7" s="4" t="s">
        <v>27</v>
      </c>
      <c r="D7" s="17">
        <v>2</v>
      </c>
      <c r="E7" s="17" t="s">
        <v>23</v>
      </c>
      <c r="F7" s="38" t="s">
        <v>32</v>
      </c>
      <c r="G7" s="17" t="s">
        <v>28</v>
      </c>
      <c r="H7" s="21"/>
      <c r="I7" s="21">
        <v>1200</v>
      </c>
      <c r="J7" s="21">
        <v>900</v>
      </c>
      <c r="K7" s="21"/>
      <c r="L7" s="21">
        <v>223</v>
      </c>
      <c r="M7" s="25">
        <f t="shared" si="0"/>
        <v>2323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5" customFormat="1">
      <c r="A8" s="18">
        <v>4</v>
      </c>
      <c r="B8" s="32">
        <v>2009238</v>
      </c>
      <c r="C8" s="4" t="s">
        <v>25</v>
      </c>
      <c r="D8" s="17">
        <v>1</v>
      </c>
      <c r="E8" s="17" t="s">
        <v>23</v>
      </c>
      <c r="F8" s="38" t="s">
        <v>33</v>
      </c>
      <c r="G8" s="17" t="s">
        <v>28</v>
      </c>
      <c r="H8" s="21">
        <v>90</v>
      </c>
      <c r="I8" s="21"/>
      <c r="J8" s="21"/>
      <c r="K8" s="21">
        <v>50</v>
      </c>
      <c r="L8" s="21">
        <v>20</v>
      </c>
      <c r="M8" s="25">
        <f t="shared" si="0"/>
        <v>160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5" customFormat="1">
      <c r="A9" s="18">
        <v>5</v>
      </c>
      <c r="B9" s="32">
        <v>2009238</v>
      </c>
      <c r="C9" s="4" t="s">
        <v>25</v>
      </c>
      <c r="D9" s="17">
        <v>2</v>
      </c>
      <c r="E9" s="17" t="s">
        <v>23</v>
      </c>
      <c r="F9" s="38" t="s">
        <v>33</v>
      </c>
      <c r="G9" s="17" t="s">
        <v>28</v>
      </c>
      <c r="H9" s="21"/>
      <c r="I9" s="21"/>
      <c r="J9" s="21">
        <v>1400</v>
      </c>
      <c r="K9" s="21"/>
      <c r="L9" s="21">
        <v>709</v>
      </c>
      <c r="M9" s="25">
        <f t="shared" si="0"/>
        <v>2109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5" customFormat="1">
      <c r="A10" s="18">
        <v>6</v>
      </c>
      <c r="B10" s="32">
        <v>2009238</v>
      </c>
      <c r="C10" s="4" t="s">
        <v>25</v>
      </c>
      <c r="D10" s="17" t="s">
        <v>30</v>
      </c>
      <c r="E10" s="17" t="s">
        <v>23</v>
      </c>
      <c r="F10" s="38" t="s">
        <v>33</v>
      </c>
      <c r="G10" s="17" t="s">
        <v>28</v>
      </c>
      <c r="H10" s="21"/>
      <c r="I10" s="21"/>
      <c r="J10" s="21"/>
      <c r="K10" s="21">
        <v>29</v>
      </c>
      <c r="L10" s="21"/>
      <c r="M10" s="25">
        <f t="shared" si="0"/>
        <v>29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31" customFormat="1">
      <c r="A11" s="22"/>
      <c r="B11" s="23" t="s">
        <v>19</v>
      </c>
      <c r="C11" s="24"/>
      <c r="D11" s="23"/>
      <c r="E11" s="23"/>
      <c r="F11" s="38"/>
      <c r="G11" s="23"/>
      <c r="H11" s="25"/>
      <c r="I11" s="25"/>
      <c r="J11" s="25"/>
      <c r="K11" s="25"/>
      <c r="L11" s="25"/>
      <c r="M11" s="25">
        <f>SUM(M5:M10)</f>
        <v>4722</v>
      </c>
      <c r="N11" s="26"/>
      <c r="O11" s="26"/>
      <c r="P11" s="27"/>
      <c r="Q11" s="28"/>
      <c r="R11" s="28"/>
      <c r="S11" s="29"/>
      <c r="T11" s="30"/>
      <c r="U11" s="29"/>
      <c r="V11" s="29"/>
      <c r="W11" s="29"/>
      <c r="X11" s="28"/>
      <c r="Y11" s="28"/>
      <c r="Z11" s="28"/>
    </row>
  </sheetData>
  <autoFilter ref="A4:M11"/>
  <sortState ref="B5:AF10">
    <sortCondition ref="C5:C10"/>
    <sortCondition ref="D5:D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C5" sqref="C5"/>
    </sheetView>
  </sheetViews>
  <sheetFormatPr defaultRowHeight="1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>
      <c r="A1" s="33" t="s">
        <v>23</v>
      </c>
      <c r="C1" s="33" t="s">
        <v>24</v>
      </c>
    </row>
    <row r="3" spans="1:5">
      <c r="A3" s="34" t="s">
        <v>14</v>
      </c>
      <c r="B3" s="34" t="s">
        <v>15</v>
      </c>
      <c r="C3" s="13" t="s">
        <v>13</v>
      </c>
      <c r="D3" s="13" t="s">
        <v>4</v>
      </c>
      <c r="E3" s="13" t="s">
        <v>5</v>
      </c>
    </row>
    <row r="4" spans="1:5" ht="26.25">
      <c r="A4" s="35">
        <v>1</v>
      </c>
      <c r="B4" s="20" t="s">
        <v>6</v>
      </c>
      <c r="C4" s="19" t="s">
        <v>18</v>
      </c>
      <c r="D4" s="20" t="s">
        <v>29</v>
      </c>
      <c r="E4" s="37" t="s">
        <v>34</v>
      </c>
    </row>
    <row r="5" spans="1:5" ht="115.5">
      <c r="A5" s="35">
        <v>2</v>
      </c>
      <c r="B5" s="20" t="s">
        <v>7</v>
      </c>
      <c r="C5" s="36" t="s">
        <v>35</v>
      </c>
      <c r="D5" s="36" t="s">
        <v>29</v>
      </c>
      <c r="E5" s="37" t="s">
        <v>34</v>
      </c>
    </row>
    <row r="6" spans="1:5" ht="26.25">
      <c r="A6" s="35">
        <v>3</v>
      </c>
      <c r="B6" s="20" t="s">
        <v>8</v>
      </c>
      <c r="C6" s="36" t="s">
        <v>20</v>
      </c>
      <c r="D6" s="36" t="s">
        <v>29</v>
      </c>
      <c r="E6" s="37" t="s">
        <v>34</v>
      </c>
    </row>
    <row r="7" spans="1:5" ht="26.25">
      <c r="A7" s="35">
        <v>4</v>
      </c>
      <c r="B7" s="20" t="s">
        <v>9</v>
      </c>
      <c r="C7" s="36" t="s">
        <v>21</v>
      </c>
      <c r="D7" s="36" t="s">
        <v>29</v>
      </c>
      <c r="E7" s="37" t="s">
        <v>34</v>
      </c>
    </row>
    <row r="8" spans="1:5" ht="39">
      <c r="A8" s="35">
        <v>5</v>
      </c>
      <c r="B8" s="20" t="s">
        <v>10</v>
      </c>
      <c r="C8" s="36" t="s">
        <v>22</v>
      </c>
      <c r="D8" s="36" t="s">
        <v>29</v>
      </c>
      <c r="E8" s="37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2017-06-15T12:12:26Z</dcterms:modified>
</cp:coreProperties>
</file>